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eric.theller\dms41631\"/>
    </mc:Choice>
  </mc:AlternateContent>
  <xr:revisionPtr revIDLastSave="0" documentId="13_ncr:1_{890E68A7-4E99-4FB8-9226-1D5780D57EB9}" xr6:coauthVersionLast="47" xr6:coauthVersionMax="47" xr10:uidLastSave="{00000000-0000-0000-0000-000000000000}"/>
  <bookViews>
    <workbookView xWindow="-120" yWindow="-120" windowWidth="29040" windowHeight="17640" xr2:uid="{72BB3A26-A306-4307-92D2-595F53238611}"/>
  </bookViews>
  <sheets>
    <sheet name="Cal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C5" i="1"/>
  <c r="B8" i="1"/>
  <c r="B4" i="1"/>
  <c r="E8" i="1"/>
  <c r="E9" i="1"/>
  <c r="E10" i="1"/>
  <c r="E12" i="1"/>
  <c r="E13" i="1"/>
  <c r="E6" i="1"/>
  <c r="C8" i="1"/>
  <c r="C9" i="1"/>
  <c r="C10" i="1"/>
  <c r="C11" i="1"/>
  <c r="C12" i="1"/>
  <c r="C13" i="1"/>
  <c r="C6" i="1"/>
  <c r="G7" i="1"/>
  <c r="C7" i="1" s="1"/>
  <c r="G9" i="1"/>
  <c r="G11" i="1"/>
  <c r="L11" i="1" s="1"/>
  <c r="G13" i="1"/>
  <c r="L13" i="1" s="1"/>
  <c r="G15" i="1"/>
  <c r="G17" i="1"/>
  <c r="G19" i="1"/>
  <c r="G21" i="1"/>
  <c r="G23" i="1"/>
  <c r="G25" i="1"/>
  <c r="G5" i="1"/>
  <c r="B44" i="1"/>
  <c r="B40" i="1"/>
  <c r="B41" i="1" s="1"/>
  <c r="D38" i="1"/>
  <c r="D39" i="1" s="1"/>
  <c r="B38" i="1"/>
  <c r="B39" i="1" s="1"/>
  <c r="D36" i="1"/>
  <c r="D37" i="1" s="1"/>
  <c r="B36" i="1"/>
  <c r="D34" i="1"/>
  <c r="D35" i="1" s="1"/>
  <c r="B34" i="1"/>
  <c r="B35" i="1" s="1"/>
  <c r="D32" i="1"/>
  <c r="D33" i="1" s="1"/>
  <c r="B32" i="1"/>
  <c r="B33" i="1" s="1"/>
  <c r="D30" i="1"/>
  <c r="D31" i="1" s="1"/>
  <c r="B30" i="1"/>
  <c r="B31" i="1" s="1"/>
  <c r="B28" i="1"/>
  <c r="B29" i="1" s="1"/>
  <c r="F26" i="1"/>
  <c r="F27" i="1" s="1"/>
  <c r="K27" i="1" s="1"/>
  <c r="B26" i="1"/>
  <c r="B27" i="1" s="1"/>
  <c r="B25" i="1"/>
  <c r="D25" i="1"/>
  <c r="F25" i="1"/>
  <c r="A25" i="1"/>
  <c r="H25" i="1" s="1"/>
  <c r="B22" i="1"/>
  <c r="B20" i="1"/>
  <c r="B21" i="1" s="1"/>
  <c r="D18" i="1"/>
  <c r="D16" i="1"/>
  <c r="F19" i="1"/>
  <c r="F21" i="1"/>
  <c r="F23" i="1"/>
  <c r="F29" i="1"/>
  <c r="F31" i="1"/>
  <c r="K31" i="1" s="1"/>
  <c r="F33" i="1"/>
  <c r="F35" i="1"/>
  <c r="K35" i="1" s="1"/>
  <c r="F37" i="1"/>
  <c r="K37" i="1" s="1"/>
  <c r="F39" i="1"/>
  <c r="F41" i="1"/>
  <c r="K41" i="1" s="1"/>
  <c r="F43" i="1"/>
  <c r="F9" i="1"/>
  <c r="F11" i="1"/>
  <c r="F13" i="1"/>
  <c r="F15" i="1"/>
  <c r="F17" i="1"/>
  <c r="F7" i="1"/>
  <c r="F5" i="1"/>
  <c r="B42" i="1"/>
  <c r="B43" i="1" s="1"/>
  <c r="D41" i="1"/>
  <c r="A37" i="1"/>
  <c r="H37" i="1" s="1"/>
  <c r="B37" i="1"/>
  <c r="D43" i="1"/>
  <c r="A43" i="1"/>
  <c r="H43" i="1" s="1"/>
  <c r="A41" i="1"/>
  <c r="H41" i="1" s="1"/>
  <c r="H39" i="1"/>
  <c r="A35" i="1"/>
  <c r="H35" i="1" s="1"/>
  <c r="A33" i="1"/>
  <c r="H33" i="1" s="1"/>
  <c r="A31" i="1"/>
  <c r="H31" i="1" s="1"/>
  <c r="D29" i="1"/>
  <c r="A29" i="1"/>
  <c r="H29" i="1" s="1"/>
  <c r="D27" i="1"/>
  <c r="A27" i="1"/>
  <c r="H27" i="1" s="1"/>
  <c r="B15" i="1"/>
  <c r="D15" i="1"/>
  <c r="A15" i="1"/>
  <c r="D13" i="1"/>
  <c r="B9" i="1"/>
  <c r="D9" i="1"/>
  <c r="B17" i="1"/>
  <c r="D11" i="1"/>
  <c r="E11" i="1" s="1"/>
  <c r="B11" i="1"/>
  <c r="A9" i="1"/>
  <c r="H9" i="1" s="1"/>
  <c r="A11" i="1"/>
  <c r="H11" i="1" s="1"/>
  <c r="A13" i="1"/>
  <c r="H13" i="1" s="1"/>
  <c r="B13" i="1"/>
  <c r="E7" i="1" l="1"/>
  <c r="I13" i="1"/>
  <c r="J11" i="1"/>
  <c r="K39" i="1"/>
  <c r="J13" i="1"/>
  <c r="I11" i="1"/>
  <c r="L9" i="1"/>
  <c r="J9" i="1" s="1"/>
  <c r="K33" i="1"/>
  <c r="K43" i="1"/>
  <c r="J41" i="1"/>
  <c r="I37" i="1"/>
  <c r="I29" i="1"/>
  <c r="J27" i="1"/>
  <c r="K25" i="1"/>
  <c r="K11" i="1"/>
  <c r="K9" i="1"/>
  <c r="J37" i="1"/>
  <c r="K29" i="1"/>
  <c r="K13" i="1"/>
  <c r="I43" i="1"/>
  <c r="J43" i="1"/>
  <c r="J35" i="1"/>
  <c r="I41" i="1"/>
  <c r="I39" i="1"/>
  <c r="J39" i="1"/>
  <c r="I35" i="1"/>
  <c r="I33" i="1"/>
  <c r="J33" i="1"/>
  <c r="I31" i="1"/>
  <c r="J25" i="1"/>
  <c r="I25" i="1"/>
  <c r="J29" i="1"/>
  <c r="J31" i="1"/>
  <c r="I27" i="1"/>
  <c r="B7" i="1"/>
  <c r="A5" i="1"/>
  <c r="D7" i="1"/>
  <c r="A7" i="1"/>
  <c r="I9" i="1" l="1"/>
  <c r="D17" i="1"/>
  <c r="D19" i="1"/>
  <c r="D21" i="1"/>
  <c r="D23" i="1"/>
  <c r="B23" i="1"/>
  <c r="B19" i="1"/>
  <c r="D5" i="1"/>
  <c r="H15" i="1"/>
  <c r="A17" i="1"/>
  <c r="H17" i="1" s="1"/>
  <c r="A19" i="1"/>
  <c r="H19" i="1" s="1"/>
  <c r="K19" i="1" s="1"/>
  <c r="A21" i="1"/>
  <c r="H21" i="1" s="1"/>
  <c r="K21" i="1" s="1"/>
  <c r="A23" i="1"/>
  <c r="H23" i="1" s="1"/>
  <c r="K23" i="1" s="1"/>
  <c r="B5" i="1"/>
  <c r="H7" i="1"/>
  <c r="H5" i="1"/>
  <c r="H3" i="1"/>
  <c r="K17" i="1" l="1"/>
  <c r="L17" i="1"/>
  <c r="K15" i="1"/>
  <c r="L15" i="1"/>
  <c r="I15" i="1" s="1"/>
  <c r="K3" i="1"/>
  <c r="L3" i="1"/>
  <c r="K5" i="1"/>
  <c r="L5" i="1"/>
  <c r="J5" i="1" s="1"/>
  <c r="K7" i="1"/>
  <c r="L7" i="1"/>
  <c r="J7" i="1" s="1"/>
  <c r="I7" i="1"/>
  <c r="J3" i="1"/>
  <c r="J19" i="1"/>
  <c r="I23" i="1"/>
  <c r="J23" i="1"/>
  <c r="J15" i="1"/>
  <c r="I21" i="1"/>
  <c r="J21" i="1"/>
  <c r="I19" i="1"/>
  <c r="J17" i="1"/>
  <c r="I17" i="1"/>
  <c r="I3" i="1"/>
  <c r="I5" i="1" l="1"/>
</calcChain>
</file>

<file path=xl/sharedStrings.xml><?xml version="1.0" encoding="utf-8"?>
<sst xmlns="http://schemas.openxmlformats.org/spreadsheetml/2006/main" count="13" uniqueCount="13">
  <si>
    <t>Station</t>
  </si>
  <si>
    <t>Cut area (SF)</t>
  </si>
  <si>
    <t>Distance (FT)</t>
  </si>
  <si>
    <t>Fill area (SF)</t>
  </si>
  <si>
    <t>Fill Vol. (CY)</t>
  </si>
  <si>
    <t>Cut Vol. (CY)</t>
  </si>
  <si>
    <t>Earthwork - US-68</t>
  </si>
  <si>
    <t>Ex. Of Sub (SF)</t>
  </si>
  <si>
    <t>Ex. Of Sub. Vol. (CY)</t>
  </si>
  <si>
    <t>Benching (SF)</t>
  </si>
  <si>
    <t>Benching Vol</t>
  </si>
  <si>
    <t>Cut + Bench</t>
  </si>
  <si>
    <t>Fill + Bench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</si>
</sst>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5" xfId="0" applyBorder="1"/>
    <xf numFmtId="0" fontId="0" fillId="0" borderId="4" xfId="0" applyBorder="1"/>
    <xf numFmtId="164" fontId="0" fillId="0" borderId="1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9" xfId="0" applyBorder="1"/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5" xfId="0" applyBorder="1"/>
    <xf numFmtId="2" fontId="0" fillId="0" borderId="16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 vertical="center"/>
    </xf>
    <xf numFmtId="1" fontId="0" fillId="2" borderId="6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" fontId="0" fillId="0" borderId="12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940F6-B2EB-4C8E-9704-26DFE67DCE40}">
  <dimension ref="A1:Q44"/>
  <sheetViews>
    <sheetView tabSelected="1" topLeftCell="A15" workbookViewId="0">
      <selection activeCell="J39" sqref="I39:J44"/>
    </sheetView>
  </sheetViews>
  <sheetFormatPr defaultRowHeight="15" x14ac:dyDescent="0.25"/>
  <cols>
    <col min="1" max="1" width="9.85546875" bestFit="1" customWidth="1"/>
    <col min="2" max="2" width="12.140625" bestFit="1" customWidth="1"/>
    <col min="3" max="5" width="12.140625" customWidth="1"/>
    <col min="6" max="6" width="14.42578125" bestFit="1" customWidth="1"/>
    <col min="7" max="7" width="14.42578125" customWidth="1"/>
    <col min="8" max="8" width="12.42578125" bestFit="1" customWidth="1"/>
    <col min="9" max="9" width="12" bestFit="1" customWidth="1"/>
    <col min="10" max="10" width="11.7109375" bestFit="1" customWidth="1"/>
    <col min="11" max="11" width="18.7109375" bestFit="1" customWidth="1"/>
    <col min="12" max="12" width="9.85546875" bestFit="1" customWidth="1"/>
    <col min="13" max="13" width="12.140625" bestFit="1" customWidth="1"/>
    <col min="14" max="14" width="11.85546875" bestFit="1" customWidth="1"/>
    <col min="15" max="15" width="12.42578125" bestFit="1" customWidth="1"/>
    <col min="16" max="16" width="12" bestFit="1" customWidth="1"/>
    <col min="17" max="17" width="11.7109375" bestFit="1" customWidth="1"/>
  </cols>
  <sheetData>
    <row r="1" spans="1:17" x14ac:dyDescent="0.25">
      <c r="A1" s="27" t="s">
        <v>6</v>
      </c>
      <c r="B1" s="28"/>
      <c r="C1" s="28"/>
      <c r="D1" s="28"/>
      <c r="E1" s="28"/>
      <c r="F1" s="28"/>
      <c r="G1" s="28"/>
      <c r="H1" s="28"/>
      <c r="I1" s="28"/>
      <c r="J1" s="28"/>
      <c r="L1" s="20"/>
      <c r="M1" s="20"/>
      <c r="N1" s="20"/>
      <c r="O1" s="20"/>
      <c r="P1" s="20"/>
      <c r="Q1" s="20"/>
    </row>
    <row r="2" spans="1:17" ht="15.75" thickBot="1" x14ac:dyDescent="0.3">
      <c r="A2" s="2" t="s">
        <v>0</v>
      </c>
      <c r="B2" s="1" t="s">
        <v>1</v>
      </c>
      <c r="C2" s="1" t="s">
        <v>11</v>
      </c>
      <c r="D2" s="1" t="s">
        <v>3</v>
      </c>
      <c r="E2" s="1" t="s">
        <v>12</v>
      </c>
      <c r="F2" s="1" t="s">
        <v>7</v>
      </c>
      <c r="G2" s="1" t="s">
        <v>9</v>
      </c>
      <c r="H2" s="1" t="s">
        <v>2</v>
      </c>
      <c r="I2" s="1" t="s">
        <v>5</v>
      </c>
      <c r="J2" s="7" t="s">
        <v>4</v>
      </c>
      <c r="K2" s="15" t="s">
        <v>8</v>
      </c>
      <c r="L2" s="15" t="s">
        <v>10</v>
      </c>
    </row>
    <row r="3" spans="1:17" x14ac:dyDescent="0.25">
      <c r="A3" s="3">
        <v>19754.37</v>
      </c>
      <c r="B3" s="5">
        <v>27.75</v>
      </c>
      <c r="C3" s="5"/>
      <c r="D3" s="5">
        <v>0</v>
      </c>
      <c r="E3" s="5"/>
      <c r="F3" s="5">
        <v>40.04</v>
      </c>
      <c r="G3" s="5">
        <v>0</v>
      </c>
      <c r="H3" s="21">
        <f>A4-A3</f>
        <v>45.630000000001019</v>
      </c>
      <c r="I3" s="23">
        <f>(((B3+B4)/2)*H3)/27</f>
        <v>52.119600000001164</v>
      </c>
      <c r="J3" s="18">
        <f>(((D3+D4)/2)*H3)/27</f>
        <v>2.7969500000000624</v>
      </c>
      <c r="K3" s="18">
        <f>(((F3+F4)/2)*H3)/27</f>
        <v>69.932200000001544</v>
      </c>
      <c r="L3" s="18">
        <f>(((G3+G4)/2)*H3)/27</f>
        <v>26.195000000000586</v>
      </c>
      <c r="M3" s="9"/>
      <c r="N3" s="9"/>
      <c r="O3" s="10"/>
      <c r="P3" s="11"/>
      <c r="Q3" s="11"/>
    </row>
    <row r="4" spans="1:17" ht="15.75" thickBot="1" x14ac:dyDescent="0.3">
      <c r="A4" s="4">
        <v>19800</v>
      </c>
      <c r="B4" s="6">
        <f>4.3+29.63</f>
        <v>33.93</v>
      </c>
      <c r="C4" s="6">
        <f t="shared" ref="C4:C5" si="0">B4+G4</f>
        <v>64.930000000000007</v>
      </c>
      <c r="D4" s="6">
        <v>3.31</v>
      </c>
      <c r="E4" s="6"/>
      <c r="F4" s="6">
        <v>42.72</v>
      </c>
      <c r="G4" s="6">
        <v>31</v>
      </c>
      <c r="H4" s="22"/>
      <c r="I4" s="24"/>
      <c r="J4" s="19"/>
      <c r="K4" s="19"/>
      <c r="L4" s="19"/>
      <c r="M4" s="9"/>
      <c r="N4" s="9"/>
      <c r="O4" s="10"/>
      <c r="P4" s="11"/>
      <c r="Q4" s="11"/>
    </row>
    <row r="5" spans="1:17" ht="15.75" thickBot="1" x14ac:dyDescent="0.3">
      <c r="A5" s="3">
        <f>A4</f>
        <v>19800</v>
      </c>
      <c r="B5" s="5">
        <f t="shared" ref="B5:D5" si="1">B4</f>
        <v>33.93</v>
      </c>
      <c r="C5" s="6">
        <f t="shared" si="0"/>
        <v>64.930000000000007</v>
      </c>
      <c r="D5" s="5">
        <f t="shared" si="1"/>
        <v>3.31</v>
      </c>
      <c r="E5" s="5"/>
      <c r="F5" s="5">
        <f>F4</f>
        <v>42.72</v>
      </c>
      <c r="G5" s="5">
        <f>G4</f>
        <v>31</v>
      </c>
      <c r="H5" s="21">
        <f>A6-A5</f>
        <v>50</v>
      </c>
      <c r="I5" s="23">
        <f>((((B5+B6)/2)*H5)/27)+L5</f>
        <v>115.8425925925926</v>
      </c>
      <c r="J5" s="18">
        <f>((((D5+D6)/2)*H5)/27)+L5</f>
        <v>76.907407407407419</v>
      </c>
      <c r="K5" s="18">
        <f>(((F5+F6)/2)*H5)/27</f>
        <v>80.648148148148152</v>
      </c>
      <c r="L5" s="25">
        <f t="shared" ref="L5" si="2">(((G5+G6)/2)*H5)/27</f>
        <v>55.370370370370374</v>
      </c>
      <c r="M5" s="9"/>
      <c r="N5" s="9"/>
      <c r="O5" s="10"/>
      <c r="P5" s="11"/>
      <c r="Q5" s="11"/>
    </row>
    <row r="6" spans="1:17" ht="15.75" thickBot="1" x14ac:dyDescent="0.3">
      <c r="A6" s="4">
        <v>19850</v>
      </c>
      <c r="B6" s="6">
        <v>31.38</v>
      </c>
      <c r="C6" s="6">
        <f>B6+G6</f>
        <v>60.18</v>
      </c>
      <c r="D6" s="6">
        <v>19.95</v>
      </c>
      <c r="E6" s="6">
        <f>D6+G6</f>
        <v>48.75</v>
      </c>
      <c r="F6" s="6">
        <v>44.38</v>
      </c>
      <c r="G6" s="6">
        <v>28.8</v>
      </c>
      <c r="H6" s="22"/>
      <c r="I6" s="24"/>
      <c r="J6" s="19"/>
      <c r="K6" s="19"/>
      <c r="L6" s="26"/>
      <c r="M6" s="9"/>
      <c r="N6" s="9"/>
      <c r="O6" s="10"/>
      <c r="P6" s="11"/>
      <c r="Q6" s="11"/>
    </row>
    <row r="7" spans="1:17" ht="15.75" thickBot="1" x14ac:dyDescent="0.3">
      <c r="A7" s="3">
        <f>A6</f>
        <v>19850</v>
      </c>
      <c r="B7" s="8">
        <f t="shared" ref="B7:D7" si="3">B6</f>
        <v>31.38</v>
      </c>
      <c r="C7" s="6">
        <f t="shared" ref="C7:C13" si="4">B7+G7</f>
        <v>60.18</v>
      </c>
      <c r="D7" s="8">
        <f t="shared" si="3"/>
        <v>19.95</v>
      </c>
      <c r="E7" s="6">
        <f t="shared" ref="E7:E13" si="5">D7+G7</f>
        <v>48.75</v>
      </c>
      <c r="F7" s="14">
        <f>F6</f>
        <v>44.38</v>
      </c>
      <c r="G7" s="5">
        <f t="shared" ref="G7" si="6">G6</f>
        <v>28.8</v>
      </c>
      <c r="H7" s="21">
        <f>A8-A7</f>
        <v>50</v>
      </c>
      <c r="I7" s="23">
        <f t="shared" ref="I7" si="7">((((B7+B8)/2)*H7)/27)+L7</f>
        <v>93.666666666666657</v>
      </c>
      <c r="J7" s="18">
        <f t="shared" ref="J7" si="8">((((D7+D8)/2)*H7)/27)+L7</f>
        <v>99.768518518518519</v>
      </c>
      <c r="K7" s="18">
        <f t="shared" ref="K7" si="9">(((F7+F8)/2)*H7)/27</f>
        <v>81.222222222222229</v>
      </c>
      <c r="L7" s="25">
        <f t="shared" ref="L7" si="10">(((G7+G8)/2)*H7)/27</f>
        <v>37.962962962962962</v>
      </c>
      <c r="M7" s="9"/>
      <c r="N7" s="9"/>
      <c r="O7" s="10"/>
      <c r="P7" s="11"/>
      <c r="Q7" s="11"/>
    </row>
    <row r="8" spans="1:17" ht="15.75" thickBot="1" x14ac:dyDescent="0.3">
      <c r="A8" s="4">
        <v>19900</v>
      </c>
      <c r="B8" s="6">
        <f>18.32+10.46</f>
        <v>28.78</v>
      </c>
      <c r="C8" s="6">
        <f t="shared" si="4"/>
        <v>40.980000000000004</v>
      </c>
      <c r="D8" s="6">
        <v>46.8</v>
      </c>
      <c r="E8" s="6">
        <f t="shared" si="5"/>
        <v>59</v>
      </c>
      <c r="F8" s="6">
        <v>43.34</v>
      </c>
      <c r="G8" s="6">
        <v>12.2</v>
      </c>
      <c r="H8" s="22"/>
      <c r="I8" s="24"/>
      <c r="J8" s="19"/>
      <c r="K8" s="19"/>
      <c r="L8" s="26"/>
      <c r="M8" s="9"/>
      <c r="N8" s="9"/>
      <c r="O8" s="10"/>
      <c r="P8" s="11"/>
      <c r="Q8" s="11"/>
    </row>
    <row r="9" spans="1:17" ht="15.75" thickBot="1" x14ac:dyDescent="0.3">
      <c r="A9" s="3">
        <f t="shared" ref="A9:G9" si="11">A8</f>
        <v>19900</v>
      </c>
      <c r="B9" s="8">
        <f t="shared" si="11"/>
        <v>28.78</v>
      </c>
      <c r="C9" s="6">
        <f t="shared" si="4"/>
        <v>40.980000000000004</v>
      </c>
      <c r="D9" s="8">
        <f t="shared" si="11"/>
        <v>46.8</v>
      </c>
      <c r="E9" s="6">
        <f t="shared" si="5"/>
        <v>59</v>
      </c>
      <c r="F9" s="14">
        <f t="shared" si="11"/>
        <v>43.34</v>
      </c>
      <c r="G9" s="5">
        <f t="shared" si="11"/>
        <v>12.2</v>
      </c>
      <c r="H9" s="21">
        <f t="shared" ref="H9" si="12">A10-A9</f>
        <v>50</v>
      </c>
      <c r="I9" s="23">
        <f t="shared" ref="I9" si="13">((((B9+B10)/2)*H9)/27)+L9</f>
        <v>70.129629629629633</v>
      </c>
      <c r="J9" s="18">
        <f t="shared" ref="J9" si="14">((((D9+D10)/2)*H9)/27)+L9</f>
        <v>138.59259259259258</v>
      </c>
      <c r="K9" s="18">
        <f t="shared" ref="K9" si="15">(((F9+F10)/2)*H9)/27</f>
        <v>78.648148148148152</v>
      </c>
      <c r="L9" s="25">
        <f t="shared" ref="L9" si="16">(((G9+G10)/2)*H9)/27</f>
        <v>30.25925925925926</v>
      </c>
      <c r="M9" s="9"/>
      <c r="N9" s="9"/>
      <c r="O9" s="10"/>
      <c r="P9" s="11"/>
      <c r="Q9" s="11"/>
    </row>
    <row r="10" spans="1:17" ht="15.75" thickBot="1" x14ac:dyDescent="0.3">
      <c r="A10" s="4">
        <v>19950</v>
      </c>
      <c r="B10" s="6">
        <v>14.28</v>
      </c>
      <c r="C10" s="6">
        <f t="shared" si="4"/>
        <v>34.76</v>
      </c>
      <c r="D10" s="6">
        <v>70.2</v>
      </c>
      <c r="E10" s="6">
        <f t="shared" si="5"/>
        <v>90.68</v>
      </c>
      <c r="F10" s="6">
        <v>41.6</v>
      </c>
      <c r="G10" s="6">
        <v>20.48</v>
      </c>
      <c r="H10" s="22"/>
      <c r="I10" s="24"/>
      <c r="J10" s="19"/>
      <c r="K10" s="19"/>
      <c r="L10" s="26"/>
      <c r="M10" s="9"/>
      <c r="N10" s="9"/>
      <c r="O10" s="10"/>
      <c r="P10" s="11"/>
      <c r="Q10" s="11"/>
    </row>
    <row r="11" spans="1:17" ht="15.75" thickBot="1" x14ac:dyDescent="0.3">
      <c r="A11" s="3">
        <f t="shared" ref="A11:G11" si="17">A10</f>
        <v>19950</v>
      </c>
      <c r="B11" s="8">
        <f t="shared" si="17"/>
        <v>14.28</v>
      </c>
      <c r="C11" s="6">
        <f t="shared" si="4"/>
        <v>34.76</v>
      </c>
      <c r="D11" s="8">
        <f t="shared" si="17"/>
        <v>70.2</v>
      </c>
      <c r="E11" s="6">
        <f t="shared" si="5"/>
        <v>90.68</v>
      </c>
      <c r="F11" s="14">
        <f t="shared" si="17"/>
        <v>41.6</v>
      </c>
      <c r="G11" s="5">
        <f t="shared" si="17"/>
        <v>20.48</v>
      </c>
      <c r="H11" s="21">
        <f t="shared" ref="H11" si="18">A12-A11</f>
        <v>50</v>
      </c>
      <c r="I11" s="23">
        <f t="shared" ref="I11" si="19">((((B11+B12)/2)*H11)/27)+L11</f>
        <v>57.453703703703702</v>
      </c>
      <c r="J11" s="18">
        <f t="shared" ref="J11" si="20">((((D11+D12)/2)*H11)/27)+L11</f>
        <v>142.16666666666666</v>
      </c>
      <c r="K11" s="18">
        <f t="shared" ref="K11" si="21">(((F11+F12)/2)*H11)/27</f>
        <v>73.25</v>
      </c>
      <c r="L11" s="25">
        <f t="shared" ref="L11" si="22">(((G11+G12)/2)*H11)/27</f>
        <v>34.648148148148145</v>
      </c>
      <c r="M11" s="9"/>
      <c r="N11" s="9"/>
      <c r="O11" s="10"/>
      <c r="P11" s="11"/>
      <c r="Q11" s="11"/>
    </row>
    <row r="12" spans="1:17" ht="15.75" thickBot="1" x14ac:dyDescent="0.3">
      <c r="A12" s="4">
        <v>20000</v>
      </c>
      <c r="B12" s="6">
        <v>10.35</v>
      </c>
      <c r="C12" s="6">
        <f t="shared" si="4"/>
        <v>27.29</v>
      </c>
      <c r="D12" s="6">
        <v>45.92</v>
      </c>
      <c r="E12" s="6">
        <f t="shared" si="5"/>
        <v>62.86</v>
      </c>
      <c r="F12" s="6">
        <v>37.51</v>
      </c>
      <c r="G12" s="6">
        <v>16.940000000000001</v>
      </c>
      <c r="H12" s="22"/>
      <c r="I12" s="24"/>
      <c r="J12" s="19"/>
      <c r="K12" s="19"/>
      <c r="L12" s="26"/>
      <c r="M12" s="9"/>
      <c r="N12" s="9"/>
      <c r="O12" s="10"/>
      <c r="P12" s="11"/>
      <c r="Q12" s="11"/>
    </row>
    <row r="13" spans="1:17" ht="15.75" thickBot="1" x14ac:dyDescent="0.3">
      <c r="A13" s="3">
        <f t="shared" ref="A13:B13" si="23">A12</f>
        <v>20000</v>
      </c>
      <c r="B13" s="8">
        <f t="shared" si="23"/>
        <v>10.35</v>
      </c>
      <c r="C13" s="6">
        <f t="shared" si="4"/>
        <v>27.29</v>
      </c>
      <c r="D13" s="8">
        <f>D12</f>
        <v>45.92</v>
      </c>
      <c r="E13" s="6">
        <f t="shared" si="5"/>
        <v>62.86</v>
      </c>
      <c r="F13" s="14">
        <f t="shared" ref="F13:G13" si="24">F12</f>
        <v>37.51</v>
      </c>
      <c r="G13" s="5">
        <f t="shared" si="24"/>
        <v>16.940000000000001</v>
      </c>
      <c r="H13" s="21">
        <f t="shared" ref="H13" si="25">A14-A13</f>
        <v>50</v>
      </c>
      <c r="I13" s="23">
        <f t="shared" ref="I13" si="26">((((B13+B14)/2)*H13)/27)+L13</f>
        <v>30.981481481481481</v>
      </c>
      <c r="J13" s="18">
        <f t="shared" ref="J13" si="27">((((D13+D14)/2)*H13)/27)+L13</f>
        <v>66.5</v>
      </c>
      <c r="K13" s="18">
        <f t="shared" ref="K13" si="28">(((F13+F14)/2)*H13)/27</f>
        <v>64.074074074074076</v>
      </c>
      <c r="L13" s="25">
        <f t="shared" ref="L13" si="29">(((G13+G14)/2)*H13)/27</f>
        <v>15.685185185185187</v>
      </c>
      <c r="M13" s="9"/>
      <c r="N13" s="9"/>
      <c r="O13" s="10"/>
      <c r="P13" s="11"/>
      <c r="Q13" s="11"/>
    </row>
    <row r="14" spans="1:17" ht="15.75" thickBot="1" x14ac:dyDescent="0.3">
      <c r="A14" s="4">
        <v>20050</v>
      </c>
      <c r="B14" s="6">
        <v>6.17</v>
      </c>
      <c r="C14" s="6"/>
      <c r="D14" s="6">
        <v>8.9600000000000009</v>
      </c>
      <c r="E14" s="6"/>
      <c r="F14" s="6">
        <v>31.69</v>
      </c>
      <c r="G14" s="6">
        <v>0</v>
      </c>
      <c r="H14" s="22"/>
      <c r="I14" s="24"/>
      <c r="J14" s="19"/>
      <c r="K14" s="19"/>
      <c r="L14" s="26"/>
      <c r="M14" s="9"/>
      <c r="N14" s="9"/>
      <c r="O14" s="10"/>
      <c r="P14" s="11"/>
      <c r="Q14" s="11"/>
    </row>
    <row r="15" spans="1:17" x14ac:dyDescent="0.25">
      <c r="A15" s="3">
        <f>A14</f>
        <v>20050</v>
      </c>
      <c r="B15" s="8">
        <f t="shared" ref="B15:G15" si="30">B14</f>
        <v>6.17</v>
      </c>
      <c r="C15" s="8"/>
      <c r="D15" s="8">
        <f t="shared" si="30"/>
        <v>8.9600000000000009</v>
      </c>
      <c r="E15" s="14"/>
      <c r="F15" s="14">
        <f t="shared" si="30"/>
        <v>31.69</v>
      </c>
      <c r="G15" s="5">
        <f t="shared" si="30"/>
        <v>0</v>
      </c>
      <c r="H15" s="21">
        <f>A16-A15</f>
        <v>50</v>
      </c>
      <c r="I15" s="23">
        <f t="shared" ref="I15" si="31">((((B15+B16)/2)*H15)/27)+L15</f>
        <v>9.1944444444444446</v>
      </c>
      <c r="J15" s="18">
        <f>(((D15+D16)/2)*H15)/27</f>
        <v>31.490740740740744</v>
      </c>
      <c r="K15" s="18">
        <f t="shared" ref="K15" si="32">(((F15+F16)/2)*H15)/27</f>
        <v>54.083333333333336</v>
      </c>
      <c r="L15" s="18">
        <f t="shared" ref="L15" si="33">(((G15+G16)/2)*H15)/27</f>
        <v>0</v>
      </c>
    </row>
    <row r="16" spans="1:17" ht="15.75" thickBot="1" x14ac:dyDescent="0.3">
      <c r="A16" s="4">
        <v>20100</v>
      </c>
      <c r="B16" s="6">
        <v>3.76</v>
      </c>
      <c r="C16" s="6"/>
      <c r="D16" s="6">
        <f>15.8+9.25</f>
        <v>25.05</v>
      </c>
      <c r="E16" s="6"/>
      <c r="F16" s="6">
        <v>26.72</v>
      </c>
      <c r="G16" s="6">
        <v>0</v>
      </c>
      <c r="H16" s="22"/>
      <c r="I16" s="24"/>
      <c r="J16" s="19"/>
      <c r="K16" s="19"/>
      <c r="L16" s="19"/>
    </row>
    <row r="17" spans="1:12" x14ac:dyDescent="0.25">
      <c r="A17" s="3">
        <f t="shared" ref="A17" si="34">A16</f>
        <v>20100</v>
      </c>
      <c r="B17" s="5">
        <f>B16</f>
        <v>3.76</v>
      </c>
      <c r="C17" s="5"/>
      <c r="D17" s="5">
        <f>D16</f>
        <v>25.05</v>
      </c>
      <c r="E17" s="14"/>
      <c r="F17" s="14">
        <f t="shared" ref="F17:G17" si="35">F16</f>
        <v>26.72</v>
      </c>
      <c r="G17" s="5">
        <f t="shared" si="35"/>
        <v>0</v>
      </c>
      <c r="H17" s="21">
        <f>A18-A17</f>
        <v>50</v>
      </c>
      <c r="I17" s="23">
        <f>(((B17+B18)/2)*H17)/27</f>
        <v>20.657407407407408</v>
      </c>
      <c r="J17" s="18">
        <f>(((D17+D18)/2)*H17)/27</f>
        <v>52.379629629629626</v>
      </c>
      <c r="K17" s="18">
        <f t="shared" ref="K17" si="36">(((F17+F18)/2)*H17)/27</f>
        <v>56.981481481481481</v>
      </c>
      <c r="L17" s="18">
        <f t="shared" ref="L17" si="37">(((G17+G18)/2)*H17)/27</f>
        <v>0</v>
      </c>
    </row>
    <row r="18" spans="1:12" ht="15.75" thickBot="1" x14ac:dyDescent="0.3">
      <c r="A18" s="4">
        <v>20150</v>
      </c>
      <c r="B18" s="6">
        <v>18.55</v>
      </c>
      <c r="C18" s="6"/>
      <c r="D18" s="6">
        <f>14.9+11.6+5.02</f>
        <v>31.52</v>
      </c>
      <c r="E18" s="6"/>
      <c r="F18" s="6">
        <v>34.82</v>
      </c>
      <c r="G18" s="6">
        <v>0</v>
      </c>
      <c r="H18" s="22"/>
      <c r="I18" s="24"/>
      <c r="J18" s="19"/>
      <c r="K18" s="19"/>
      <c r="L18" s="19"/>
    </row>
    <row r="19" spans="1:12" x14ac:dyDescent="0.25">
      <c r="A19" s="3">
        <f t="shared" ref="A19" si="38">A18</f>
        <v>20150</v>
      </c>
      <c r="B19" s="5">
        <f>B18</f>
        <v>18.55</v>
      </c>
      <c r="C19" s="5"/>
      <c r="D19" s="5">
        <f>D18</f>
        <v>31.52</v>
      </c>
      <c r="E19" s="14"/>
      <c r="F19" s="14">
        <f t="shared" ref="F19:G19" si="39">F18</f>
        <v>34.82</v>
      </c>
      <c r="G19" s="5">
        <f t="shared" si="39"/>
        <v>0</v>
      </c>
      <c r="H19" s="21">
        <f>A20-A19</f>
        <v>50</v>
      </c>
      <c r="I19" s="23">
        <f>(((B19+B20)/2)*H19)/27</f>
        <v>59.62962962962964</v>
      </c>
      <c r="J19" s="18">
        <f>(((D19+D20)/2)*H19)/27</f>
        <v>157.07407407407408</v>
      </c>
      <c r="K19" s="18">
        <f t="shared" ref="K19" si="40">(((F19+F20)/2)*H19)/27</f>
        <v>86.342592592592595</v>
      </c>
    </row>
    <row r="20" spans="1:12" ht="15.75" thickBot="1" x14ac:dyDescent="0.3">
      <c r="A20" s="4">
        <v>20200</v>
      </c>
      <c r="B20" s="6">
        <f>42.08+3.77</f>
        <v>45.85</v>
      </c>
      <c r="C20" s="6"/>
      <c r="D20" s="6">
        <v>138.12</v>
      </c>
      <c r="E20" s="6"/>
      <c r="F20" s="6">
        <v>58.43</v>
      </c>
      <c r="G20" s="6"/>
      <c r="H20" s="22"/>
      <c r="I20" s="24"/>
      <c r="J20" s="19"/>
      <c r="K20" s="19"/>
    </row>
    <row r="21" spans="1:12" x14ac:dyDescent="0.25">
      <c r="A21" s="3">
        <f t="shared" ref="A21" si="41">A20</f>
        <v>20200</v>
      </c>
      <c r="B21" s="5">
        <f>B20</f>
        <v>45.85</v>
      </c>
      <c r="C21" s="5"/>
      <c r="D21" s="5">
        <f>D20</f>
        <v>138.12</v>
      </c>
      <c r="E21" s="14"/>
      <c r="F21" s="14">
        <f t="shared" ref="F21:G21" si="42">F20</f>
        <v>58.43</v>
      </c>
      <c r="G21" s="5">
        <f t="shared" si="42"/>
        <v>0</v>
      </c>
      <c r="H21" s="21">
        <f>A22-A21</f>
        <v>50</v>
      </c>
      <c r="I21" s="23">
        <f>(((B21+B22)/2)*H21)/27</f>
        <v>157.72222222222223</v>
      </c>
      <c r="J21" s="18">
        <f>(((D21+D22)/2)*H21)/27</f>
        <v>590.27777777777783</v>
      </c>
      <c r="K21" s="18">
        <f t="shared" ref="K21" si="43">(((F21+F22)/2)*H21)/27</f>
        <v>96.25</v>
      </c>
    </row>
    <row r="22" spans="1:12" ht="15.75" thickBot="1" x14ac:dyDescent="0.3">
      <c r="A22" s="4">
        <v>20250</v>
      </c>
      <c r="B22" s="6">
        <f>109.03+15.46</f>
        <v>124.49000000000001</v>
      </c>
      <c r="C22" s="6"/>
      <c r="D22" s="6">
        <v>499.38</v>
      </c>
      <c r="E22" s="6"/>
      <c r="F22" s="6">
        <v>45.52</v>
      </c>
      <c r="G22" s="6"/>
      <c r="H22" s="22"/>
      <c r="I22" s="24"/>
      <c r="J22" s="19"/>
      <c r="K22" s="19"/>
    </row>
    <row r="23" spans="1:12" x14ac:dyDescent="0.25">
      <c r="A23" s="3">
        <f t="shared" ref="A23:F33" si="44">A22</f>
        <v>20250</v>
      </c>
      <c r="B23" s="5">
        <f>B22</f>
        <v>124.49000000000001</v>
      </c>
      <c r="C23" s="5"/>
      <c r="D23" s="5">
        <f>D22</f>
        <v>499.38</v>
      </c>
      <c r="E23" s="14"/>
      <c r="F23" s="14">
        <f t="shared" ref="F23:G23" si="45">F22</f>
        <v>45.52</v>
      </c>
      <c r="G23" s="5">
        <f t="shared" si="45"/>
        <v>0</v>
      </c>
      <c r="H23" s="21">
        <f>A24-A23</f>
        <v>50</v>
      </c>
      <c r="I23" s="23">
        <f>(((B23+B24)/2)*H23)/27</f>
        <v>230.13888888888889</v>
      </c>
      <c r="J23" s="18">
        <f>(((D23+D24)/2)*H23)/27</f>
        <v>576.65740740740739</v>
      </c>
      <c r="K23" s="18">
        <f t="shared" ref="K23" si="46">(((F23+F24)/2)*H23)/27</f>
        <v>118.77777777777777</v>
      </c>
    </row>
    <row r="24" spans="1:12" ht="15.75" thickBot="1" x14ac:dyDescent="0.3">
      <c r="A24" s="12">
        <v>20300</v>
      </c>
      <c r="B24" s="13">
        <v>124.06</v>
      </c>
      <c r="C24" s="13"/>
      <c r="D24" s="13">
        <v>123.41</v>
      </c>
      <c r="E24" s="13"/>
      <c r="F24" s="6">
        <v>82.76</v>
      </c>
      <c r="G24" s="6"/>
      <c r="H24" s="22"/>
      <c r="I24" s="24"/>
      <c r="J24" s="19"/>
      <c r="K24" s="19"/>
    </row>
    <row r="25" spans="1:12" x14ac:dyDescent="0.25">
      <c r="A25" s="3">
        <f>A24</f>
        <v>20300</v>
      </c>
      <c r="B25" s="8">
        <f t="shared" ref="B25:G25" si="47">B24</f>
        <v>124.06</v>
      </c>
      <c r="C25" s="8"/>
      <c r="D25" s="8">
        <f t="shared" si="47"/>
        <v>123.41</v>
      </c>
      <c r="E25" s="8"/>
      <c r="F25" s="8">
        <f t="shared" si="47"/>
        <v>82.76</v>
      </c>
      <c r="G25" s="5">
        <f t="shared" si="47"/>
        <v>0</v>
      </c>
      <c r="H25" s="21">
        <f t="shared" ref="H25" si="48">A26-A25</f>
        <v>25</v>
      </c>
      <c r="I25" s="23">
        <f t="shared" ref="I25" si="49">(((B25+B26)/2)*H25)/27</f>
        <v>105.4074074074074</v>
      </c>
      <c r="J25" s="18">
        <f t="shared" ref="J25" si="50">(((D25+D26)/2)*H25)/27</f>
        <v>58.356481481481481</v>
      </c>
      <c r="K25" s="18">
        <f t="shared" ref="K25" si="51">(((F25+F26)/2)*H25)/27</f>
        <v>76.763888888888886</v>
      </c>
    </row>
    <row r="26" spans="1:12" ht="15.75" thickBot="1" x14ac:dyDescent="0.3">
      <c r="A26" s="12">
        <v>20325</v>
      </c>
      <c r="B26" s="13">
        <f>43.86+59.76</f>
        <v>103.62</v>
      </c>
      <c r="C26" s="13"/>
      <c r="D26" s="13">
        <v>2.64</v>
      </c>
      <c r="E26" s="13"/>
      <c r="F26" s="6">
        <f>61.82+21.23</f>
        <v>83.05</v>
      </c>
      <c r="G26" s="6"/>
      <c r="H26" s="22"/>
      <c r="I26" s="24"/>
      <c r="J26" s="19"/>
      <c r="K26" s="19"/>
    </row>
    <row r="27" spans="1:12" x14ac:dyDescent="0.25">
      <c r="A27" s="3">
        <f t="shared" si="44"/>
        <v>20325</v>
      </c>
      <c r="B27" s="5">
        <f t="shared" si="44"/>
        <v>103.62</v>
      </c>
      <c r="C27" s="5"/>
      <c r="D27" s="5">
        <f t="shared" si="44"/>
        <v>2.64</v>
      </c>
      <c r="E27" s="14"/>
      <c r="F27" s="14">
        <f t="shared" si="44"/>
        <v>83.05</v>
      </c>
      <c r="G27" s="14"/>
      <c r="H27" s="21">
        <f t="shared" ref="H27" si="52">A28-A27</f>
        <v>25</v>
      </c>
      <c r="I27" s="23">
        <f t="shared" ref="I27" si="53">(((B27+B28)/2)*H27)/27</f>
        <v>90.495370370370367</v>
      </c>
      <c r="J27" s="18">
        <f t="shared" ref="J27" si="54">(((D27+D28)/2)*H27)/27</f>
        <v>2.3981481481481484</v>
      </c>
      <c r="K27" s="18">
        <f t="shared" ref="K27" si="55">(((F27+F28)/2)*H27)/27</f>
        <v>71.513888888888886</v>
      </c>
    </row>
    <row r="28" spans="1:12" ht="15.75" thickBot="1" x14ac:dyDescent="0.3">
      <c r="A28" s="12">
        <v>20350</v>
      </c>
      <c r="B28" s="13">
        <f>51.69+5.26+34.9</f>
        <v>91.85</v>
      </c>
      <c r="C28" s="13"/>
      <c r="D28" s="13">
        <v>2.54</v>
      </c>
      <c r="E28" s="13"/>
      <c r="F28" s="6">
        <v>71.42</v>
      </c>
      <c r="G28" s="6"/>
      <c r="H28" s="22"/>
      <c r="I28" s="24"/>
      <c r="J28" s="19"/>
      <c r="K28" s="19"/>
    </row>
    <row r="29" spans="1:12" x14ac:dyDescent="0.25">
      <c r="A29" s="3">
        <f t="shared" si="44"/>
        <v>20350</v>
      </c>
      <c r="B29" s="5">
        <f t="shared" si="44"/>
        <v>91.85</v>
      </c>
      <c r="C29" s="5"/>
      <c r="D29" s="5">
        <f t="shared" si="44"/>
        <v>2.54</v>
      </c>
      <c r="E29" s="14"/>
      <c r="F29" s="14">
        <f t="shared" si="44"/>
        <v>71.42</v>
      </c>
      <c r="G29" s="14"/>
      <c r="H29" s="21">
        <f t="shared" ref="H29" si="56">A30-A29</f>
        <v>50</v>
      </c>
      <c r="I29" s="23">
        <f t="shared" ref="I29" si="57">(((B29+B30)/2)*H29)/27</f>
        <v>125.03703703703704</v>
      </c>
      <c r="J29" s="18">
        <f t="shared" ref="J29" si="58">(((D29+D30)/2)*H29)/27</f>
        <v>12.740740740740742</v>
      </c>
      <c r="K29" s="18">
        <f t="shared" ref="K29" si="59">(((F29+F30)/2)*H29)/27</f>
        <v>108.9074074074074</v>
      </c>
    </row>
    <row r="30" spans="1:12" ht="15.75" thickBot="1" x14ac:dyDescent="0.3">
      <c r="A30" s="12">
        <v>20400</v>
      </c>
      <c r="B30" s="13">
        <f>25.51+1.47+16.21</f>
        <v>43.19</v>
      </c>
      <c r="C30" s="13"/>
      <c r="D30" s="13">
        <f>3.32+7.9</f>
        <v>11.22</v>
      </c>
      <c r="E30" s="13"/>
      <c r="F30" s="6">
        <v>46.2</v>
      </c>
      <c r="G30" s="6"/>
      <c r="H30" s="22"/>
      <c r="I30" s="24"/>
      <c r="J30" s="19"/>
      <c r="K30" s="19"/>
    </row>
    <row r="31" spans="1:12" x14ac:dyDescent="0.25">
      <c r="A31" s="3">
        <f t="shared" si="44"/>
        <v>20400</v>
      </c>
      <c r="B31" s="5">
        <f t="shared" si="44"/>
        <v>43.19</v>
      </c>
      <c r="C31" s="5"/>
      <c r="D31" s="5">
        <f t="shared" si="44"/>
        <v>11.22</v>
      </c>
      <c r="E31" s="14"/>
      <c r="F31" s="14">
        <f t="shared" si="44"/>
        <v>46.2</v>
      </c>
      <c r="G31" s="14"/>
      <c r="H31" s="21">
        <f t="shared" ref="H31" si="60">A32-A31</f>
        <v>50</v>
      </c>
      <c r="I31" s="23">
        <f t="shared" ref="I31" si="61">(((B31+B32)/2)*H31)/27</f>
        <v>70.277777777777786</v>
      </c>
      <c r="J31" s="18">
        <f t="shared" ref="J31" si="62">(((D31+D32)/2)*H31)/27</f>
        <v>21.481481481481485</v>
      </c>
      <c r="K31" s="18">
        <f t="shared" ref="K31" si="63">(((F31+F32)/2)*H31)/27</f>
        <v>82.277777777777771</v>
      </c>
    </row>
    <row r="32" spans="1:12" ht="15.75" thickBot="1" x14ac:dyDescent="0.3">
      <c r="A32" s="12">
        <v>20450</v>
      </c>
      <c r="B32" s="13">
        <f>24.47+8.24</f>
        <v>32.71</v>
      </c>
      <c r="C32" s="13"/>
      <c r="D32" s="13">
        <f>5+6.98</f>
        <v>11.98</v>
      </c>
      <c r="E32" s="13"/>
      <c r="F32" s="6">
        <v>42.66</v>
      </c>
      <c r="G32" s="6"/>
      <c r="H32" s="22"/>
      <c r="I32" s="24"/>
      <c r="J32" s="19"/>
      <c r="K32" s="19"/>
    </row>
    <row r="33" spans="1:11" x14ac:dyDescent="0.25">
      <c r="A33" s="3">
        <f t="shared" si="44"/>
        <v>20450</v>
      </c>
      <c r="B33" s="5">
        <f t="shared" si="44"/>
        <v>32.71</v>
      </c>
      <c r="C33" s="5"/>
      <c r="D33" s="5">
        <f t="shared" si="44"/>
        <v>11.98</v>
      </c>
      <c r="E33" s="14"/>
      <c r="F33" s="14">
        <f t="shared" si="44"/>
        <v>42.66</v>
      </c>
      <c r="G33" s="14"/>
      <c r="H33" s="21">
        <f t="shared" ref="H33" si="64">A34-A33</f>
        <v>50</v>
      </c>
      <c r="I33" s="23">
        <f t="shared" ref="I33" si="65">(((B33+B34)/2)*H33)/27</f>
        <v>73.3888888888889</v>
      </c>
      <c r="J33" s="18">
        <f t="shared" ref="J33" si="66">(((D33+D34)/2)*H33)/27</f>
        <v>17.277777777777779</v>
      </c>
      <c r="K33" s="18">
        <f t="shared" ref="K33" si="67">(((F33+F34)/2)*H33)/27</f>
        <v>82.93518518518519</v>
      </c>
    </row>
    <row r="34" spans="1:11" ht="15.75" thickBot="1" x14ac:dyDescent="0.3">
      <c r="A34" s="12">
        <v>20500</v>
      </c>
      <c r="B34" s="13">
        <f>24.18+21.24+1.13</f>
        <v>46.550000000000004</v>
      </c>
      <c r="C34" s="13"/>
      <c r="D34" s="13">
        <f>2.57+4.11</f>
        <v>6.68</v>
      </c>
      <c r="E34" s="13"/>
      <c r="F34" s="6">
        <v>46.91</v>
      </c>
      <c r="G34" s="6"/>
      <c r="H34" s="22"/>
      <c r="I34" s="24"/>
      <c r="J34" s="19"/>
      <c r="K34" s="19"/>
    </row>
    <row r="35" spans="1:11" x14ac:dyDescent="0.25">
      <c r="A35" s="3">
        <f t="shared" ref="A35:D35" si="68">A34</f>
        <v>20500</v>
      </c>
      <c r="B35" s="5">
        <f t="shared" si="68"/>
        <v>46.550000000000004</v>
      </c>
      <c r="C35" s="5"/>
      <c r="D35" s="5">
        <f t="shared" si="68"/>
        <v>6.68</v>
      </c>
      <c r="E35" s="14"/>
      <c r="F35" s="14">
        <f t="shared" ref="F35" si="69">F34</f>
        <v>46.91</v>
      </c>
      <c r="G35" s="14"/>
      <c r="H35" s="21">
        <f t="shared" ref="H35" si="70">A36-A35</f>
        <v>50</v>
      </c>
      <c r="I35" s="23">
        <f t="shared" ref="I35:I37" si="71">(((B35+B36)/2)*H35)/27</f>
        <v>83.407407407407419</v>
      </c>
      <c r="J35" s="18">
        <f t="shared" ref="J35:J37" si="72">(((D35+D36)/2)*H35)/27</f>
        <v>14.759259259259261</v>
      </c>
      <c r="K35" s="18">
        <f t="shared" ref="K35" si="73">(((F35+F36)/2)*H35)/27</f>
        <v>84.138888888888886</v>
      </c>
    </row>
    <row r="36" spans="1:11" ht="15.75" thickBot="1" x14ac:dyDescent="0.3">
      <c r="A36" s="4">
        <v>20550</v>
      </c>
      <c r="B36" s="6">
        <f>24.78+18.37+0.38</f>
        <v>43.530000000000008</v>
      </c>
      <c r="C36" s="6"/>
      <c r="D36" s="6">
        <f>4.9+4.36</f>
        <v>9.2600000000000016</v>
      </c>
      <c r="E36" s="6"/>
      <c r="F36" s="6">
        <v>43.96</v>
      </c>
      <c r="G36" s="6"/>
      <c r="H36" s="22"/>
      <c r="I36" s="24"/>
      <c r="J36" s="19"/>
      <c r="K36" s="19"/>
    </row>
    <row r="37" spans="1:11" x14ac:dyDescent="0.25">
      <c r="A37" s="3">
        <f>A36</f>
        <v>20550</v>
      </c>
      <c r="B37" s="5">
        <f t="shared" ref="B37:F37" si="74">B36</f>
        <v>43.530000000000008</v>
      </c>
      <c r="C37" s="5"/>
      <c r="D37" s="5">
        <f t="shared" si="74"/>
        <v>9.2600000000000016</v>
      </c>
      <c r="E37" s="14"/>
      <c r="F37" s="14">
        <f t="shared" si="74"/>
        <v>43.96</v>
      </c>
      <c r="G37" s="16"/>
      <c r="H37" s="29">
        <f>A38-A37</f>
        <v>50</v>
      </c>
      <c r="I37" s="23">
        <f t="shared" si="71"/>
        <v>88.916666666666671</v>
      </c>
      <c r="J37" s="18">
        <f t="shared" si="72"/>
        <v>11.638888888888891</v>
      </c>
      <c r="K37" s="18">
        <f t="shared" ref="K37" si="75">(((F37+F38)/2)*H37)/27</f>
        <v>79.055555555555557</v>
      </c>
    </row>
    <row r="38" spans="1:11" ht="15.75" thickBot="1" x14ac:dyDescent="0.3">
      <c r="A38" s="4">
        <v>20600</v>
      </c>
      <c r="B38" s="6">
        <f>25.7+24.32+2.48</f>
        <v>52.499999999999993</v>
      </c>
      <c r="C38" s="6"/>
      <c r="D38" s="6">
        <f>2.21+1.1</f>
        <v>3.31</v>
      </c>
      <c r="E38" s="6"/>
      <c r="F38" s="6">
        <v>41.42</v>
      </c>
      <c r="G38" s="17"/>
      <c r="H38" s="30"/>
      <c r="I38" s="24"/>
      <c r="J38" s="19"/>
      <c r="K38" s="19"/>
    </row>
    <row r="39" spans="1:11" x14ac:dyDescent="0.25">
      <c r="A39" s="3">
        <v>20600</v>
      </c>
      <c r="B39" s="5">
        <f>B38</f>
        <v>52.499999999999993</v>
      </c>
      <c r="C39" s="5"/>
      <c r="D39" s="5">
        <f>D38</f>
        <v>3.31</v>
      </c>
      <c r="E39" s="14"/>
      <c r="F39" s="14">
        <f t="shared" ref="F39" si="76">F38</f>
        <v>41.42</v>
      </c>
      <c r="G39" s="14"/>
      <c r="H39" s="21">
        <f t="shared" ref="H39" si="77">A40-A39</f>
        <v>50</v>
      </c>
      <c r="I39" s="23">
        <f t="shared" ref="I39" si="78">(((B39+B40)/2)*H39)/27</f>
        <v>100.74074074074075</v>
      </c>
      <c r="J39" s="18">
        <f t="shared" ref="J39" si="79">(((D39+D40)/2)*H39)/27</f>
        <v>6.166666666666667</v>
      </c>
      <c r="K39" s="18">
        <f t="shared" ref="K39" si="80">(((F39+F40)/2)*H39)/27</f>
        <v>77.768518518518519</v>
      </c>
    </row>
    <row r="40" spans="1:11" ht="15.75" thickBot="1" x14ac:dyDescent="0.3">
      <c r="A40" s="4">
        <v>20650</v>
      </c>
      <c r="B40" s="6">
        <f>40.56+15.74</f>
        <v>56.300000000000004</v>
      </c>
      <c r="C40" s="6"/>
      <c r="D40" s="6">
        <v>3.35</v>
      </c>
      <c r="E40" s="6"/>
      <c r="F40" s="6">
        <v>42.57</v>
      </c>
      <c r="G40" s="6"/>
      <c r="H40" s="22"/>
      <c r="I40" s="24"/>
      <c r="J40" s="19"/>
      <c r="K40" s="19"/>
    </row>
    <row r="41" spans="1:11" x14ac:dyDescent="0.25">
      <c r="A41" s="3">
        <f t="shared" ref="A41" si="81">A40</f>
        <v>20650</v>
      </c>
      <c r="B41" s="5">
        <f>B40</f>
        <v>56.300000000000004</v>
      </c>
      <c r="C41" s="5"/>
      <c r="D41" s="5">
        <f>D40</f>
        <v>3.35</v>
      </c>
      <c r="E41" s="14"/>
      <c r="F41" s="14">
        <f t="shared" ref="F41" si="82">F40</f>
        <v>42.57</v>
      </c>
      <c r="G41" s="14"/>
      <c r="H41" s="21">
        <f t="shared" ref="H41" si="83">A42-A41</f>
        <v>50</v>
      </c>
      <c r="I41" s="23">
        <f t="shared" ref="I41" si="84">(((B41+B42)/2)*H41)/27</f>
        <v>89.268518518518519</v>
      </c>
      <c r="J41" s="18">
        <f t="shared" ref="J41" si="85">(((D41+D42)/2)*H41)/27</f>
        <v>4.7407407407407405</v>
      </c>
      <c r="K41" s="18">
        <f t="shared" ref="K41" si="86">(((F41+F42)/2)*H41)/27</f>
        <v>76.398148148148152</v>
      </c>
    </row>
    <row r="42" spans="1:11" ht="15.75" thickBot="1" x14ac:dyDescent="0.3">
      <c r="A42" s="12">
        <v>20700</v>
      </c>
      <c r="B42" s="13">
        <f>35.13+4.98</f>
        <v>40.11</v>
      </c>
      <c r="C42" s="13"/>
      <c r="D42" s="13">
        <v>1.77</v>
      </c>
      <c r="E42" s="13"/>
      <c r="F42" s="6">
        <v>39.94</v>
      </c>
      <c r="G42" s="6"/>
      <c r="H42" s="22"/>
      <c r="I42" s="24"/>
      <c r="J42" s="19"/>
      <c r="K42" s="19"/>
    </row>
    <row r="43" spans="1:11" x14ac:dyDescent="0.25">
      <c r="A43" s="3">
        <f t="shared" ref="A43:F43" si="87">A42</f>
        <v>20700</v>
      </c>
      <c r="B43" s="5">
        <f t="shared" si="87"/>
        <v>40.11</v>
      </c>
      <c r="C43" s="5"/>
      <c r="D43" s="5">
        <f t="shared" si="87"/>
        <v>1.77</v>
      </c>
      <c r="E43" s="14"/>
      <c r="F43" s="14">
        <f t="shared" si="87"/>
        <v>39.94</v>
      </c>
      <c r="G43" s="14"/>
      <c r="H43" s="21">
        <f t="shared" ref="H43" si="88">A44-A43</f>
        <v>10</v>
      </c>
      <c r="I43" s="23">
        <f t="shared" ref="I43" si="89">(((B43+B44)/2)*H43)/27</f>
        <v>14.116666666666667</v>
      </c>
      <c r="J43" s="18">
        <f t="shared" ref="J43" si="90">(((D43+D44)/2)*H43)/27</f>
        <v>0.4777777777777778</v>
      </c>
      <c r="K43" s="18">
        <f t="shared" ref="K43" si="91">(((F43+F44)/2)*H43)/27</f>
        <v>14.653703703703703</v>
      </c>
    </row>
    <row r="44" spans="1:11" ht="15.75" thickBot="1" x14ac:dyDescent="0.3">
      <c r="A44" s="4">
        <v>20710</v>
      </c>
      <c r="B44" s="6">
        <f>34.47+1.13+0.52</f>
        <v>36.120000000000005</v>
      </c>
      <c r="C44" s="6"/>
      <c r="D44" s="6">
        <v>0.81</v>
      </c>
      <c r="E44" s="6"/>
      <c r="F44" s="6">
        <v>39.19</v>
      </c>
      <c r="G44" s="6"/>
      <c r="H44" s="22"/>
      <c r="I44" s="24"/>
      <c r="J44" s="19"/>
      <c r="K44" s="19"/>
    </row>
  </sheetData>
  <mergeCells count="94">
    <mergeCell ref="L9:L10"/>
    <mergeCell ref="L11:L12"/>
    <mergeCell ref="L13:L14"/>
    <mergeCell ref="L15:L16"/>
    <mergeCell ref="L17:L18"/>
    <mergeCell ref="H41:H42"/>
    <mergeCell ref="I41:I42"/>
    <mergeCell ref="J41:J42"/>
    <mergeCell ref="H43:H44"/>
    <mergeCell ref="I43:I44"/>
    <mergeCell ref="J43:J44"/>
    <mergeCell ref="H35:H36"/>
    <mergeCell ref="I35:I36"/>
    <mergeCell ref="J35:J36"/>
    <mergeCell ref="H39:H40"/>
    <mergeCell ref="I39:I40"/>
    <mergeCell ref="J39:J40"/>
    <mergeCell ref="H37:H38"/>
    <mergeCell ref="I37:I38"/>
    <mergeCell ref="J37:J38"/>
    <mergeCell ref="H31:H32"/>
    <mergeCell ref="I31:I32"/>
    <mergeCell ref="J31:J32"/>
    <mergeCell ref="H33:H34"/>
    <mergeCell ref="I33:I34"/>
    <mergeCell ref="J33:J34"/>
    <mergeCell ref="H23:H24"/>
    <mergeCell ref="I23:I24"/>
    <mergeCell ref="J23:J24"/>
    <mergeCell ref="H29:H30"/>
    <mergeCell ref="I29:I30"/>
    <mergeCell ref="J29:J30"/>
    <mergeCell ref="H25:H26"/>
    <mergeCell ref="I25:I26"/>
    <mergeCell ref="J25:J26"/>
    <mergeCell ref="H27:H28"/>
    <mergeCell ref="I27:I28"/>
    <mergeCell ref="J27:J28"/>
    <mergeCell ref="H19:H20"/>
    <mergeCell ref="I19:I20"/>
    <mergeCell ref="J19:J20"/>
    <mergeCell ref="H21:H22"/>
    <mergeCell ref="I21:I22"/>
    <mergeCell ref="J21:J22"/>
    <mergeCell ref="H15:H16"/>
    <mergeCell ref="I15:I16"/>
    <mergeCell ref="J15:J16"/>
    <mergeCell ref="H17:H18"/>
    <mergeCell ref="I17:I18"/>
    <mergeCell ref="J17:J18"/>
    <mergeCell ref="H13:H14"/>
    <mergeCell ref="I13:I14"/>
    <mergeCell ref="J13:J14"/>
    <mergeCell ref="I7:I8"/>
    <mergeCell ref="A1:J1"/>
    <mergeCell ref="H9:H10"/>
    <mergeCell ref="I9:I10"/>
    <mergeCell ref="J9:J10"/>
    <mergeCell ref="H7:H8"/>
    <mergeCell ref="H11:H12"/>
    <mergeCell ref="I11:I12"/>
    <mergeCell ref="J11:J12"/>
    <mergeCell ref="L1:Q1"/>
    <mergeCell ref="J7:J8"/>
    <mergeCell ref="H3:H4"/>
    <mergeCell ref="I3:I4"/>
    <mergeCell ref="J3:J4"/>
    <mergeCell ref="H5:H6"/>
    <mergeCell ref="I5:I6"/>
    <mergeCell ref="J5:J6"/>
    <mergeCell ref="K3:K4"/>
    <mergeCell ref="K5:K6"/>
    <mergeCell ref="K7:K8"/>
    <mergeCell ref="L3:L4"/>
    <mergeCell ref="L5:L6"/>
    <mergeCell ref="L7:L8"/>
    <mergeCell ref="K19:K20"/>
    <mergeCell ref="K21:K22"/>
    <mergeCell ref="K23:K24"/>
    <mergeCell ref="K25:K26"/>
    <mergeCell ref="K9:K10"/>
    <mergeCell ref="K11:K12"/>
    <mergeCell ref="K13:K14"/>
    <mergeCell ref="K15:K16"/>
    <mergeCell ref="K17:K18"/>
    <mergeCell ref="K37:K38"/>
    <mergeCell ref="K39:K40"/>
    <mergeCell ref="K41:K42"/>
    <mergeCell ref="K43:K44"/>
    <mergeCell ref="K27:K28"/>
    <mergeCell ref="K29:K30"/>
    <mergeCell ref="K31:K32"/>
    <mergeCell ref="K33:K34"/>
    <mergeCell ref="K35:K36"/>
  </mergeCells>
  <pageMargins left="0.7" right="0.7" top="0.75" bottom="0.75" header="0.3" footer="0.3"/>
  <pageSetup paperSize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ETheller</dc:creator>
  <cp:lastModifiedBy>Theller, Eric</cp:lastModifiedBy>
  <dcterms:created xsi:type="dcterms:W3CDTF">2019-12-30T17:47:06Z</dcterms:created>
  <dcterms:modified xsi:type="dcterms:W3CDTF">2023-04-19T15:29:36Z</dcterms:modified>
</cp:coreProperties>
</file>